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0" windowWidth="19200" windowHeight="10668"/>
  </bookViews>
  <sheets>
    <sheet name="Приложение 6" sheetId="11" r:id="rId1"/>
  </sheets>
  <definedNames>
    <definedName name="_xlnm.Print_Titles" localSheetId="0">'Приложение 6'!$6:$7</definedName>
    <definedName name="_xlnm.Print_Area" localSheetId="0">'Приложение 6'!$A$1:$E$45</definedName>
  </definedNames>
  <calcPr calcId="144525"/>
</workbook>
</file>

<file path=xl/calcChain.xml><?xml version="1.0" encoding="utf-8"?>
<calcChain xmlns="http://schemas.openxmlformats.org/spreadsheetml/2006/main">
  <c r="E23" i="11" l="1"/>
  <c r="E35" i="11" l="1"/>
  <c r="D35" i="11"/>
  <c r="D33" i="11" s="1"/>
  <c r="D11" i="11"/>
  <c r="C11" i="11"/>
  <c r="E10" i="11"/>
  <c r="D10" i="11"/>
  <c r="C10" i="11"/>
  <c r="C33" i="11"/>
  <c r="E43" i="11"/>
  <c r="D43" i="11"/>
  <c r="E42" i="11"/>
  <c r="D42" i="11"/>
  <c r="C43" i="11"/>
  <c r="C35" i="11"/>
  <c r="E36" i="11"/>
  <c r="E37" i="11"/>
  <c r="E34" i="11" s="1"/>
  <c r="D37" i="11"/>
  <c r="D36" i="11" s="1"/>
  <c r="C37" i="11"/>
  <c r="C34" i="11" s="1"/>
  <c r="E38" i="11"/>
  <c r="D38" i="11"/>
  <c r="C38" i="11"/>
  <c r="D23" i="11"/>
  <c r="E22" i="11"/>
  <c r="D22" i="11"/>
  <c r="C22" i="11"/>
  <c r="C23" i="11"/>
  <c r="E39" i="11"/>
  <c r="D39" i="11"/>
  <c r="C39" i="11"/>
  <c r="C36" i="11" l="1"/>
  <c r="D34" i="11"/>
  <c r="C28" i="11"/>
  <c r="D28" i="11"/>
  <c r="E28" i="11"/>
  <c r="E33" i="11" l="1"/>
  <c r="C42" i="11"/>
  <c r="C20" i="11"/>
  <c r="D20" i="11"/>
  <c r="E20" i="11"/>
  <c r="E29" i="11"/>
  <c r="D29" i="11"/>
  <c r="C29" i="11"/>
  <c r="D18" i="11" l="1"/>
  <c r="D27" i="11"/>
  <c r="E18" i="11"/>
  <c r="E27" i="11"/>
  <c r="C18" i="11"/>
  <c r="C27" i="11"/>
  <c r="E19" i="11"/>
  <c r="D19" i="11"/>
  <c r="C19" i="11"/>
  <c r="E21" i="11" l="1"/>
  <c r="D21" i="11"/>
  <c r="C21" i="11"/>
  <c r="E16" i="11"/>
  <c r="E11" i="11" s="1"/>
  <c r="D16" i="11"/>
  <c r="C16" i="11"/>
  <c r="E15" i="11"/>
  <c r="D15" i="11"/>
  <c r="C15" i="11"/>
  <c r="E24" i="11" l="1"/>
  <c r="D24" i="11"/>
  <c r="C24" i="11"/>
  <c r="C30" i="11" l="1"/>
  <c r="E30" i="11"/>
  <c r="E14" i="11" l="1"/>
  <c r="D14" i="11"/>
  <c r="D17" i="11"/>
  <c r="C14" i="11"/>
  <c r="C17" i="11"/>
  <c r="E17" i="11"/>
  <c r="D30" i="11"/>
  <c r="E9" i="11" l="1"/>
  <c r="E8" i="11" s="1"/>
  <c r="E13" i="11"/>
  <c r="D9" i="11"/>
  <c r="D8" i="11" s="1"/>
  <c r="D13" i="11"/>
  <c r="C9" i="11"/>
  <c r="C8" i="11" s="1"/>
  <c r="C13" i="11"/>
</calcChain>
</file>

<file path=xl/sharedStrings.xml><?xml version="1.0" encoding="utf-8"?>
<sst xmlns="http://schemas.openxmlformats.org/spreadsheetml/2006/main" count="61" uniqueCount="27">
  <si>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</si>
  <si>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</si>
  <si>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</si>
  <si>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</si>
  <si>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</si>
  <si>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</si>
  <si>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</si>
  <si>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</si>
  <si>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</si>
  <si>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</si>
  <si>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федеральный бюджет</t>
  </si>
  <si>
    <t>Муниципальная программа "Развитие жилищной сферы"</t>
  </si>
  <si>
    <t>Объем бюджетных ассигнований</t>
  </si>
  <si>
    <t>Муниципальная программа "Развитие жилищно-коммунального комплекса и повышение энергетической эффективности"</t>
  </si>
  <si>
    <t>2022 год</t>
  </si>
  <si>
    <t>2023 год</t>
  </si>
  <si>
    <t>Подпрограмма "Содействие развитию жилищного строительства"</t>
  </si>
  <si>
    <t xml:space="preserve">Приобретение жилых помещений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</si>
  <si>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</si>
  <si>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Приобретение жилых помещений для детей - сирот и детей, оставшихся без попечения родителей, лиц из числа детей - сирот  и детей, оставшихся без попечения родителей </t>
  </si>
  <si>
    <t xml:space="preserve"> </t>
  </si>
  <si>
    <t>Информация об осуществлении бюджетных инвестиций
в объекты капитального строительства в 2022 - 2024 годах</t>
  </si>
  <si>
    <t>2024 год</t>
  </si>
  <si>
    <t>Строительство сетей канализации 5,7 микрорайонов</t>
  </si>
  <si>
    <t>Модернизация котельных № 8, № 22</t>
  </si>
  <si>
    <t>Приложение 6 к пояснительной записке</t>
  </si>
  <si>
    <t>Устройство водоснабжения индивидуальных жилых домов по улице Транспортная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</si>
</sst>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25" zoomScaleNormal="100" zoomScaleSheetLayoutView="80" workbookViewId="0">
      <selection activeCell="A24" sqref="A24:A26"/>
    </sheetView>
  </sheetViews>
  <sheetFormatPr defaultColWidth="9.109375" defaultRowHeight="15.6" x14ac:dyDescent="0.25"/>
  <cols>
    <col min="1" max="1" width="63.109375" style="1" customWidth="1"/>
    <col min="2" max="2" width="21.33203125" style="1" customWidth="1"/>
    <col min="3" max="3" width="17" style="2" customWidth="1"/>
    <col min="4" max="4" width="15.6640625" style="1" customWidth="1"/>
    <col min="5" max="5" width="16" style="1" customWidth="1"/>
    <col min="6" max="16384" width="9.109375" style="1"/>
  </cols>
  <sheetData>
    <row r="1" spans="1:5" x14ac:dyDescent="0.25">
      <c r="A1" s="39" t="s">
        <v>25</v>
      </c>
      <c r="B1" s="39"/>
      <c r="C1" s="39"/>
      <c r="D1" s="39"/>
      <c r="E1" s="39"/>
    </row>
    <row r="2" spans="1:5" x14ac:dyDescent="0.25">
      <c r="A2" s="3"/>
      <c r="B2" s="3"/>
      <c r="C2" s="4"/>
      <c r="D2" s="3"/>
      <c r="E2" s="3"/>
    </row>
    <row r="3" spans="1:5" ht="32.25" customHeight="1" x14ac:dyDescent="0.25">
      <c r="A3" s="40" t="s">
        <v>21</v>
      </c>
      <c r="B3" s="40"/>
      <c r="C3" s="40"/>
      <c r="D3" s="40"/>
      <c r="E3" s="40"/>
    </row>
    <row r="4" spans="1:5" ht="0.75" customHeight="1" x14ac:dyDescent="0.25">
      <c r="A4" s="3"/>
      <c r="B4" s="3"/>
      <c r="C4" s="4"/>
      <c r="D4" s="3"/>
      <c r="E4" s="3"/>
    </row>
    <row r="5" spans="1:5" x14ac:dyDescent="0.25">
      <c r="A5" s="3"/>
      <c r="B5" s="3"/>
      <c r="C5" s="4"/>
      <c r="D5" s="3"/>
      <c r="E5" s="5" t="s">
        <v>0</v>
      </c>
    </row>
    <row r="6" spans="1:5" x14ac:dyDescent="0.25">
      <c r="A6" s="42" t="s">
        <v>9</v>
      </c>
      <c r="B6" s="42" t="s">
        <v>3</v>
      </c>
      <c r="C6" s="44" t="s">
        <v>12</v>
      </c>
      <c r="D6" s="45"/>
      <c r="E6" s="45"/>
    </row>
    <row r="7" spans="1:5" ht="47.25" customHeight="1" x14ac:dyDescent="0.25">
      <c r="A7" s="43"/>
      <c r="B7" s="43"/>
      <c r="C7" s="6" t="s">
        <v>14</v>
      </c>
      <c r="D7" s="7" t="s">
        <v>15</v>
      </c>
      <c r="E7" s="7" t="s">
        <v>22</v>
      </c>
    </row>
    <row r="8" spans="1:5" x14ac:dyDescent="0.25">
      <c r="A8" s="30" t="s">
        <v>8</v>
      </c>
      <c r="B8" s="8" t="s">
        <v>6</v>
      </c>
      <c r="C8" s="9">
        <f>C10+C11+C9</f>
        <v>96394.2</v>
      </c>
      <c r="D8" s="9">
        <f t="shared" ref="D8:E8" si="0">D10+D11+D9</f>
        <v>89794.3</v>
      </c>
      <c r="E8" s="9">
        <f t="shared" si="0"/>
        <v>89226.200000000012</v>
      </c>
    </row>
    <row r="9" spans="1:5" ht="31.2" x14ac:dyDescent="0.25">
      <c r="A9" s="30"/>
      <c r="B9" s="8" t="s">
        <v>10</v>
      </c>
      <c r="C9" s="9">
        <f>C14</f>
        <v>5040</v>
      </c>
      <c r="D9" s="10">
        <f>D14</f>
        <v>5040</v>
      </c>
      <c r="E9" s="10">
        <f>E14</f>
        <v>5040</v>
      </c>
    </row>
    <row r="10" spans="1:5" ht="31.2" customHeight="1" x14ac:dyDescent="0.25">
      <c r="A10" s="31"/>
      <c r="B10" s="8" t="s">
        <v>4</v>
      </c>
      <c r="C10" s="9">
        <f>C15+C34</f>
        <v>50787.5</v>
      </c>
      <c r="D10" s="9">
        <f t="shared" ref="D10:E10" si="1">D15+D34</f>
        <v>66401.100000000006</v>
      </c>
      <c r="E10" s="9">
        <f t="shared" si="1"/>
        <v>79771.100000000006</v>
      </c>
    </row>
    <row r="11" spans="1:5" ht="16.5" customHeight="1" x14ac:dyDescent="0.25">
      <c r="A11" s="31"/>
      <c r="B11" s="8" t="s">
        <v>5</v>
      </c>
      <c r="C11" s="9">
        <f>C16+C35</f>
        <v>40566.699999999997</v>
      </c>
      <c r="D11" s="9">
        <f t="shared" ref="D11:E11" si="2">D16+D35</f>
        <v>18353.2</v>
      </c>
      <c r="E11" s="9">
        <f t="shared" si="2"/>
        <v>4415.1000000000004</v>
      </c>
    </row>
    <row r="12" spans="1:5" x14ac:dyDescent="0.25">
      <c r="A12" s="8" t="s">
        <v>7</v>
      </c>
      <c r="B12" s="8"/>
      <c r="C12" s="9"/>
      <c r="D12" s="10"/>
      <c r="E12" s="10"/>
    </row>
    <row r="13" spans="1:5" x14ac:dyDescent="0.25">
      <c r="A13" s="29" t="s">
        <v>2</v>
      </c>
      <c r="B13" s="11" t="s">
        <v>6</v>
      </c>
      <c r="C13" s="9">
        <f>C15+C16+C14</f>
        <v>57670.1</v>
      </c>
      <c r="D13" s="9">
        <f t="shared" ref="D13:E13" si="3">D15+D16+D14</f>
        <v>24234.2</v>
      </c>
      <c r="E13" s="9">
        <f t="shared" si="3"/>
        <v>89226.200000000012</v>
      </c>
    </row>
    <row r="14" spans="1:5" ht="30" customHeight="1" x14ac:dyDescent="0.25">
      <c r="A14" s="29"/>
      <c r="B14" s="11" t="s">
        <v>10</v>
      </c>
      <c r="C14" s="9">
        <f>C18</f>
        <v>5040</v>
      </c>
      <c r="D14" s="9">
        <f>D18</f>
        <v>5040</v>
      </c>
      <c r="E14" s="9">
        <f>E18</f>
        <v>5040</v>
      </c>
    </row>
    <row r="15" spans="1:5" ht="34.950000000000003" customHeight="1" x14ac:dyDescent="0.25">
      <c r="A15" s="29"/>
      <c r="B15" s="11" t="s">
        <v>4</v>
      </c>
      <c r="C15" s="9">
        <f>C19</f>
        <v>32630.1</v>
      </c>
      <c r="D15" s="9">
        <f t="shared" ref="D15:E15" si="4">D19</f>
        <v>19194.2</v>
      </c>
      <c r="E15" s="9">
        <f t="shared" si="4"/>
        <v>79771.100000000006</v>
      </c>
    </row>
    <row r="16" spans="1:5" ht="17.25" customHeight="1" x14ac:dyDescent="0.25">
      <c r="A16" s="29"/>
      <c r="B16" s="11" t="s">
        <v>5</v>
      </c>
      <c r="C16" s="9">
        <f>C20</f>
        <v>20000</v>
      </c>
      <c r="D16" s="9">
        <f t="shared" ref="D16:E16" si="5">D20</f>
        <v>0</v>
      </c>
      <c r="E16" s="9">
        <f t="shared" si="5"/>
        <v>4415.1000000000004</v>
      </c>
    </row>
    <row r="17" spans="1:9" ht="17.25" customHeight="1" x14ac:dyDescent="0.25">
      <c r="A17" s="35" t="s">
        <v>11</v>
      </c>
      <c r="B17" s="12" t="s">
        <v>6</v>
      </c>
      <c r="C17" s="13">
        <f>C18+C19+C20</f>
        <v>57670.1</v>
      </c>
      <c r="D17" s="13">
        <f t="shared" ref="D17:E17" si="6">D18+D19+D20</f>
        <v>24234.2</v>
      </c>
      <c r="E17" s="13">
        <f t="shared" si="6"/>
        <v>89226.200000000012</v>
      </c>
    </row>
    <row r="18" spans="1:9" ht="31.5" customHeight="1" x14ac:dyDescent="0.25">
      <c r="A18" s="36"/>
      <c r="B18" s="12" t="s">
        <v>10</v>
      </c>
      <c r="C18" s="13">
        <f>C28</f>
        <v>5040</v>
      </c>
      <c r="D18" s="13">
        <f t="shared" ref="D18:E18" si="7">D28</f>
        <v>5040</v>
      </c>
      <c r="E18" s="13">
        <f t="shared" si="7"/>
        <v>5040</v>
      </c>
      <c r="I18" s="1" t="s">
        <v>20</v>
      </c>
    </row>
    <row r="19" spans="1:9" ht="30" customHeight="1" x14ac:dyDescent="0.25">
      <c r="A19" s="36"/>
      <c r="B19" s="12" t="s">
        <v>4</v>
      </c>
      <c r="C19" s="13">
        <f>C22+C29</f>
        <v>32630.1</v>
      </c>
      <c r="D19" s="13">
        <f>D22+D29</f>
        <v>19194.2</v>
      </c>
      <c r="E19" s="13">
        <f>E22+E29</f>
        <v>79771.100000000006</v>
      </c>
    </row>
    <row r="20" spans="1:9" ht="30" customHeight="1" x14ac:dyDescent="0.25">
      <c r="A20" s="36"/>
      <c r="B20" s="12" t="s">
        <v>5</v>
      </c>
      <c r="C20" s="13">
        <f>C23</f>
        <v>20000</v>
      </c>
      <c r="D20" s="13">
        <f t="shared" ref="D20:E20" si="8">D23</f>
        <v>0</v>
      </c>
      <c r="E20" s="13">
        <f t="shared" si="8"/>
        <v>4415.1000000000004</v>
      </c>
    </row>
    <row r="21" spans="1:9" ht="21" customHeight="1" x14ac:dyDescent="0.25">
      <c r="A21" s="32" t="s">
        <v>16</v>
      </c>
      <c r="B21" s="14" t="s">
        <v>6</v>
      </c>
      <c r="C21" s="13">
        <f>C22+C23</f>
        <v>20000</v>
      </c>
      <c r="D21" s="13">
        <f t="shared" ref="D21:E21" si="9">D22+D23</f>
        <v>0</v>
      </c>
      <c r="E21" s="13">
        <f t="shared" si="9"/>
        <v>63072.6</v>
      </c>
    </row>
    <row r="22" spans="1:9" ht="33" customHeight="1" x14ac:dyDescent="0.25">
      <c r="A22" s="33"/>
      <c r="B22" s="14" t="s">
        <v>4</v>
      </c>
      <c r="C22" s="15">
        <f>C25</f>
        <v>0</v>
      </c>
      <c r="D22" s="15">
        <f t="shared" ref="D22:E22" si="10">D25</f>
        <v>0</v>
      </c>
      <c r="E22" s="15">
        <f t="shared" si="10"/>
        <v>58657.5</v>
      </c>
    </row>
    <row r="23" spans="1:9" ht="25.2" customHeight="1" x14ac:dyDescent="0.25">
      <c r="A23" s="34"/>
      <c r="B23" s="14" t="s">
        <v>5</v>
      </c>
      <c r="C23" s="15">
        <f>C26</f>
        <v>20000</v>
      </c>
      <c r="D23" s="15">
        <f t="shared" ref="D23:E23" si="11">D26</f>
        <v>0</v>
      </c>
      <c r="E23" s="15">
        <f t="shared" si="11"/>
        <v>4415.1000000000004</v>
      </c>
    </row>
    <row r="24" spans="1:9" ht="18" customHeight="1" x14ac:dyDescent="0.25">
      <c r="A24" s="41" t="s">
        <v>17</v>
      </c>
      <c r="B24" s="16" t="s">
        <v>6</v>
      </c>
      <c r="C24" s="17">
        <f>C25+C26</f>
        <v>20000</v>
      </c>
      <c r="D24" s="17">
        <f t="shared" ref="D24:E24" si="12">D25+D26</f>
        <v>0</v>
      </c>
      <c r="E24" s="17">
        <f t="shared" si="12"/>
        <v>63072.6</v>
      </c>
    </row>
    <row r="25" spans="1:9" ht="37.200000000000003" customHeight="1" x14ac:dyDescent="0.25">
      <c r="A25" s="41"/>
      <c r="B25" s="16" t="s">
        <v>4</v>
      </c>
      <c r="C25" s="17">
        <v>0</v>
      </c>
      <c r="D25" s="17">
        <v>0</v>
      </c>
      <c r="E25" s="17">
        <v>58657.5</v>
      </c>
    </row>
    <row r="26" spans="1:9" ht="19.5" customHeight="1" x14ac:dyDescent="0.25">
      <c r="A26" s="41"/>
      <c r="B26" s="16" t="s">
        <v>5</v>
      </c>
      <c r="C26" s="17">
        <v>20000</v>
      </c>
      <c r="D26" s="17">
        <v>0</v>
      </c>
      <c r="E26" s="17">
        <v>4415.1000000000004</v>
      </c>
    </row>
    <row r="27" spans="1:9" ht="21.6" customHeight="1" x14ac:dyDescent="0.25">
      <c r="A27" s="32" t="s">
        <v>18</v>
      </c>
      <c r="B27" s="14" t="s">
        <v>6</v>
      </c>
      <c r="C27" s="15">
        <f>C28+C29</f>
        <v>37670.1</v>
      </c>
      <c r="D27" s="15">
        <f t="shared" ref="D27:E27" si="13">D28+D29</f>
        <v>24234.2</v>
      </c>
      <c r="E27" s="15">
        <f t="shared" si="13"/>
        <v>26153.599999999999</v>
      </c>
    </row>
    <row r="28" spans="1:9" ht="33.6" customHeight="1" x14ac:dyDescent="0.25">
      <c r="A28" s="33"/>
      <c r="B28" s="14" t="s">
        <v>10</v>
      </c>
      <c r="C28" s="15">
        <f>C31</f>
        <v>5040</v>
      </c>
      <c r="D28" s="15">
        <f t="shared" ref="D28:E28" si="14">D31</f>
        <v>5040</v>
      </c>
      <c r="E28" s="15">
        <f t="shared" si="14"/>
        <v>5040</v>
      </c>
    </row>
    <row r="29" spans="1:9" ht="39.6" customHeight="1" x14ac:dyDescent="0.25">
      <c r="A29" s="34"/>
      <c r="B29" s="14" t="s">
        <v>4</v>
      </c>
      <c r="C29" s="15">
        <f>C32</f>
        <v>32630.1</v>
      </c>
      <c r="D29" s="15">
        <f t="shared" ref="D29:E29" si="15">D32</f>
        <v>19194.2</v>
      </c>
      <c r="E29" s="15">
        <f t="shared" si="15"/>
        <v>21113.599999999999</v>
      </c>
    </row>
    <row r="30" spans="1:9" x14ac:dyDescent="0.25">
      <c r="A30" s="41" t="s">
        <v>19</v>
      </c>
      <c r="B30" s="16" t="s">
        <v>6</v>
      </c>
      <c r="C30" s="17">
        <f>C31+C32</f>
        <v>37670.1</v>
      </c>
      <c r="D30" s="17">
        <f>D31+D32</f>
        <v>24234.2</v>
      </c>
      <c r="E30" s="17">
        <f>E31+E32</f>
        <v>26153.599999999999</v>
      </c>
    </row>
    <row r="31" spans="1:9" ht="30" customHeight="1" x14ac:dyDescent="0.25">
      <c r="A31" s="36"/>
      <c r="B31" s="16" t="s">
        <v>10</v>
      </c>
      <c r="C31" s="17">
        <v>5040</v>
      </c>
      <c r="D31" s="17">
        <v>5040</v>
      </c>
      <c r="E31" s="17">
        <v>5040</v>
      </c>
    </row>
    <row r="32" spans="1:9" ht="31.2" x14ac:dyDescent="0.25">
      <c r="A32" s="36"/>
      <c r="B32" s="16" t="s">
        <v>4</v>
      </c>
      <c r="C32" s="17">
        <v>32630.1</v>
      </c>
      <c r="D32" s="17">
        <v>19194.2</v>
      </c>
      <c r="E32" s="17">
        <v>21113.599999999999</v>
      </c>
    </row>
    <row r="33" spans="1:5" ht="18" customHeight="1" x14ac:dyDescent="0.25">
      <c r="A33" s="27" t="s">
        <v>1</v>
      </c>
      <c r="B33" s="18" t="s">
        <v>6</v>
      </c>
      <c r="C33" s="9">
        <f>C34+C35</f>
        <v>38724.100000000006</v>
      </c>
      <c r="D33" s="9">
        <f>D34+D35</f>
        <v>65560.100000000006</v>
      </c>
      <c r="E33" s="9">
        <f t="shared" ref="E33" si="16">E42</f>
        <v>0</v>
      </c>
    </row>
    <row r="34" spans="1:5" ht="35.4" customHeight="1" x14ac:dyDescent="0.25">
      <c r="A34" s="28"/>
      <c r="B34" s="23" t="s">
        <v>4</v>
      </c>
      <c r="C34" s="9">
        <f>C37</f>
        <v>18157.400000000001</v>
      </c>
      <c r="D34" s="9">
        <f t="shared" ref="D34:E34" si="17">D37</f>
        <v>47206.9</v>
      </c>
      <c r="E34" s="9">
        <f t="shared" si="17"/>
        <v>0</v>
      </c>
    </row>
    <row r="35" spans="1:5" ht="20.25" customHeight="1" x14ac:dyDescent="0.25">
      <c r="A35" s="26"/>
      <c r="B35" s="18" t="s">
        <v>5</v>
      </c>
      <c r="C35" s="9">
        <f>C41+C44+C45</f>
        <v>20566.7</v>
      </c>
      <c r="D35" s="9">
        <f t="shared" ref="D35:E35" si="18">D41+D44+D45</f>
        <v>18353.2</v>
      </c>
      <c r="E35" s="9">
        <f t="shared" si="18"/>
        <v>0</v>
      </c>
    </row>
    <row r="36" spans="1:5" ht="17.25" customHeight="1" x14ac:dyDescent="0.25">
      <c r="A36" s="35" t="s">
        <v>11</v>
      </c>
      <c r="B36" s="23" t="s">
        <v>6</v>
      </c>
      <c r="C36" s="13">
        <f>C37+C38</f>
        <v>19524.100000000002</v>
      </c>
      <c r="D36" s="13">
        <f t="shared" ref="D36:E36" si="19">D37+D38</f>
        <v>50760.1</v>
      </c>
      <c r="E36" s="13">
        <f t="shared" si="19"/>
        <v>0</v>
      </c>
    </row>
    <row r="37" spans="1:5" ht="30" customHeight="1" x14ac:dyDescent="0.25">
      <c r="A37" s="36"/>
      <c r="B37" s="23" t="s">
        <v>4</v>
      </c>
      <c r="C37" s="13">
        <f>C40</f>
        <v>18157.400000000001</v>
      </c>
      <c r="D37" s="13">
        <f t="shared" ref="D37:E37" si="20">D40</f>
        <v>47206.9</v>
      </c>
      <c r="E37" s="13">
        <f t="shared" si="20"/>
        <v>0</v>
      </c>
    </row>
    <row r="38" spans="1:5" ht="30" customHeight="1" x14ac:dyDescent="0.25">
      <c r="A38" s="36"/>
      <c r="B38" s="23" t="s">
        <v>5</v>
      </c>
      <c r="C38" s="13">
        <f>C41</f>
        <v>1366.7</v>
      </c>
      <c r="D38" s="13">
        <f t="shared" ref="D38:E38" si="21">D41</f>
        <v>3553.2</v>
      </c>
      <c r="E38" s="13">
        <f t="shared" si="21"/>
        <v>0</v>
      </c>
    </row>
    <row r="39" spans="1:5" ht="21.6" customHeight="1" x14ac:dyDescent="0.25">
      <c r="A39" s="37" t="s">
        <v>23</v>
      </c>
      <c r="B39" s="19" t="s">
        <v>6</v>
      </c>
      <c r="C39" s="17">
        <f>C40+C41</f>
        <v>19524.100000000002</v>
      </c>
      <c r="D39" s="17">
        <f t="shared" ref="D39:E39" si="22">D40+D41</f>
        <v>50760.1</v>
      </c>
      <c r="E39" s="17">
        <f t="shared" si="22"/>
        <v>0</v>
      </c>
    </row>
    <row r="40" spans="1:5" ht="30" customHeight="1" x14ac:dyDescent="0.25">
      <c r="A40" s="38"/>
      <c r="B40" s="19" t="s">
        <v>4</v>
      </c>
      <c r="C40" s="17">
        <v>18157.400000000001</v>
      </c>
      <c r="D40" s="21">
        <v>47206.9</v>
      </c>
      <c r="E40" s="21">
        <v>0</v>
      </c>
    </row>
    <row r="41" spans="1:5" ht="23.4" customHeight="1" x14ac:dyDescent="0.25">
      <c r="A41" s="26"/>
      <c r="B41" s="19" t="s">
        <v>5</v>
      </c>
      <c r="C41" s="17">
        <v>1366.7</v>
      </c>
      <c r="D41" s="21">
        <v>3553.2</v>
      </c>
      <c r="E41" s="21">
        <v>0</v>
      </c>
    </row>
    <row r="42" spans="1:5" ht="16.2" x14ac:dyDescent="0.25">
      <c r="A42" s="25" t="s">
        <v>13</v>
      </c>
      <c r="B42" s="20" t="s">
        <v>6</v>
      </c>
      <c r="C42" s="13">
        <f>C43</f>
        <v>19200</v>
      </c>
      <c r="D42" s="13">
        <f t="shared" ref="D42:E42" si="23">D43</f>
        <v>14800</v>
      </c>
      <c r="E42" s="13">
        <f t="shared" si="23"/>
        <v>0</v>
      </c>
    </row>
    <row r="43" spans="1:5" ht="34.799999999999997" customHeight="1" x14ac:dyDescent="0.25">
      <c r="A43" s="26"/>
      <c r="B43" s="20" t="s">
        <v>5</v>
      </c>
      <c r="C43" s="13">
        <f>C44+C45</f>
        <v>19200</v>
      </c>
      <c r="D43" s="13">
        <f t="shared" ref="D43:E43" si="24">D44+D45</f>
        <v>14800</v>
      </c>
      <c r="E43" s="13">
        <f t="shared" si="24"/>
        <v>0</v>
      </c>
    </row>
    <row r="44" spans="1:5" ht="37.200000000000003" customHeight="1" x14ac:dyDescent="0.25">
      <c r="A44" s="24" t="s">
        <v>26</v>
      </c>
      <c r="B44" s="19" t="s">
        <v>5</v>
      </c>
      <c r="C44" s="17">
        <v>0</v>
      </c>
      <c r="D44" s="21">
        <v>2000</v>
      </c>
      <c r="E44" s="21">
        <v>0</v>
      </c>
    </row>
    <row r="45" spans="1:5" ht="23.4" customHeight="1" x14ac:dyDescent="0.25">
      <c r="A45" s="22" t="s">
        <v>24</v>
      </c>
      <c r="B45" s="19" t="s">
        <v>5</v>
      </c>
      <c r="C45" s="17">
        <v>19200</v>
      </c>
      <c r="D45" s="21">
        <v>12800</v>
      </c>
      <c r="E45" s="21">
        <v>0</v>
      </c>
    </row>
  </sheetData>
  <mergeCells count="16">
    <mergeCell ref="A1:E1"/>
    <mergeCell ref="A3:E3"/>
    <mergeCell ref="A30:A32"/>
    <mergeCell ref="A6:A7"/>
    <mergeCell ref="B6:B7"/>
    <mergeCell ref="C6:E6"/>
    <mergeCell ref="A24:A26"/>
    <mergeCell ref="A17:A20"/>
    <mergeCell ref="A42:A43"/>
    <mergeCell ref="A33:A35"/>
    <mergeCell ref="A13:A16"/>
    <mergeCell ref="A8:A11"/>
    <mergeCell ref="A21:A23"/>
    <mergeCell ref="A27:A29"/>
    <mergeCell ref="A36:A38"/>
    <mergeCell ref="A39:A41"/>
  </mergeCells>
  <pageMargins left="0.59055118110236227" right="0.19685039370078741" top="0.39370078740157483" bottom="0.39370078740157483" header="0.31496062992125984" footer="0.31496062992125984"/>
  <pageSetup paperSize="9" scale="73" firstPageNumber="676" fitToHeight="0" orientation="portrait" useFirstPageNumber="1" r:id="rId1"/>
  <headerFooter>
    <oddHeader>&amp;C&amp;P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Губкина Марина Петровна</cp:lastModifiedBy>
  <cp:lastPrinted>2021-11-11T13:26:44Z</cp:lastPrinted>
  <dcterms:created xsi:type="dcterms:W3CDTF">1996-10-08T23:32:33Z</dcterms:created>
  <dcterms:modified xsi:type="dcterms:W3CDTF">2021-11-15T10:55:18Z</dcterms:modified>
</cp:coreProperties>
</file>